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omma\Box\本間千裕\★業務フォルダ_このフォルダ以外は外部との共有用\2026_3月_1週間で学ぶMOS\800.サンプルファイル\MOS Excel 365サンプル\5日目\"/>
    </mc:Choice>
  </mc:AlternateContent>
  <xr:revisionPtr revIDLastSave="0" documentId="13_ncr:1_{01748654-DD99-462C-8BF4-5729E5122EBF}" xr6:coauthVersionLast="47" xr6:coauthVersionMax="47" xr10:uidLastSave="{00000000-0000-0000-0000-000000000000}"/>
  <bookViews>
    <workbookView xWindow="-110" yWindow="-110" windowWidth="19420" windowHeight="10300" xr2:uid="{533D20B8-877B-4C52-A51B-E985FF498CC3}"/>
  </bookViews>
  <sheets>
    <sheet name="前期試験結果" sheetId="1" r:id="rId1"/>
    <sheet name="会員名簿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E18" i="1"/>
  <c r="F18" i="1"/>
  <c r="G18" i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I5" i="1"/>
  <c r="I6" i="1"/>
  <c r="I7" i="1"/>
  <c r="I8" i="1"/>
  <c r="I9" i="1"/>
  <c r="I10" i="1"/>
  <c r="I11" i="1"/>
  <c r="I12" i="1"/>
  <c r="I13" i="1"/>
  <c r="I4" i="1"/>
  <c r="I2" i="1"/>
  <c r="D19" i="1"/>
  <c r="E19" i="1"/>
  <c r="F19" i="1"/>
  <c r="G19" i="1"/>
  <c r="C19" i="1"/>
  <c r="C18" i="1"/>
  <c r="D17" i="1"/>
  <c r="E17" i="1"/>
  <c r="F17" i="1"/>
  <c r="G17" i="1"/>
  <c r="C17" i="1"/>
  <c r="D16" i="1"/>
  <c r="E16" i="1"/>
  <c r="F16" i="1"/>
  <c r="G16" i="1"/>
  <c r="C16" i="1"/>
  <c r="D15" i="1"/>
  <c r="E15" i="1"/>
  <c r="F15" i="1"/>
  <c r="G15" i="1"/>
  <c r="C15" i="1"/>
  <c r="D14" i="1"/>
  <c r="E14" i="1"/>
  <c r="F14" i="1"/>
  <c r="G14" i="1"/>
  <c r="C14" i="1"/>
  <c r="H5" i="1"/>
  <c r="H6" i="1"/>
  <c r="H7" i="1"/>
  <c r="H8" i="1"/>
  <c r="H9" i="1"/>
  <c r="H10" i="1"/>
  <c r="H11" i="1"/>
  <c r="H12" i="1"/>
  <c r="H13" i="1"/>
  <c r="H4" i="1"/>
</calcChain>
</file>

<file path=xl/sharedStrings.xml><?xml version="1.0" encoding="utf-8"?>
<sst xmlns="http://schemas.openxmlformats.org/spreadsheetml/2006/main" count="144" uniqueCount="127">
  <si>
    <t>番号</t>
    <rPh sb="0" eb="2">
      <t>バンゴウ</t>
    </rPh>
    <phoneticPr fontId="1"/>
  </si>
  <si>
    <t>氏名</t>
    <rPh sb="0" eb="2">
      <t>シメイ</t>
    </rPh>
    <phoneticPr fontId="1"/>
  </si>
  <si>
    <t>前期試験結果表（理科）</t>
    <rPh sb="0" eb="4">
      <t>ゼンキシケン</t>
    </rPh>
    <rPh sb="4" eb="6">
      <t>ケッカ</t>
    </rPh>
    <rPh sb="6" eb="7">
      <t>ヒョウ</t>
    </rPh>
    <rPh sb="8" eb="10">
      <t>リカ</t>
    </rPh>
    <phoneticPr fontId="1"/>
  </si>
  <si>
    <t>物理</t>
    <rPh sb="0" eb="2">
      <t>ブツリ</t>
    </rPh>
    <phoneticPr fontId="1"/>
  </si>
  <si>
    <t>化学</t>
    <rPh sb="0" eb="2">
      <t>カガク</t>
    </rPh>
    <phoneticPr fontId="1"/>
  </si>
  <si>
    <t>生物</t>
    <rPh sb="0" eb="2">
      <t>セイブツ</t>
    </rPh>
    <phoneticPr fontId="1"/>
  </si>
  <si>
    <t>地学</t>
    <rPh sb="0" eb="2">
      <t>チガク</t>
    </rPh>
    <phoneticPr fontId="1"/>
  </si>
  <si>
    <t>中田　祐</t>
  </si>
  <si>
    <t>佐沢　健太</t>
  </si>
  <si>
    <t>石川　澪</t>
  </si>
  <si>
    <t>木下　このみ</t>
  </si>
  <si>
    <t>木田　昭博</t>
  </si>
  <si>
    <t>古田　千歳</t>
  </si>
  <si>
    <t>茂内　まりや</t>
  </si>
  <si>
    <t>坂本　海</t>
  </si>
  <si>
    <t>前田　伊織</t>
  </si>
  <si>
    <t>合計</t>
    <rPh sb="0" eb="2">
      <t>ゴウケイ</t>
    </rPh>
    <phoneticPr fontId="1"/>
  </si>
  <si>
    <t>平均</t>
    <rPh sb="0" eb="2">
      <t>ヘイキン</t>
    </rPh>
    <phoneticPr fontId="1"/>
  </si>
  <si>
    <t>最大</t>
    <rPh sb="0" eb="2">
      <t>サイダイ</t>
    </rPh>
    <phoneticPr fontId="1"/>
  </si>
  <si>
    <t>最小</t>
    <rPh sb="0" eb="2">
      <t>サイショウ</t>
    </rPh>
    <phoneticPr fontId="1"/>
  </si>
  <si>
    <t>科学と人間生活</t>
    <rPh sb="0" eb="2">
      <t>カガク</t>
    </rPh>
    <rPh sb="3" eb="5">
      <t>ニンゲン</t>
    </rPh>
    <rPh sb="5" eb="7">
      <t>セイカツ</t>
    </rPh>
    <phoneticPr fontId="1"/>
  </si>
  <si>
    <t>堺　隆</t>
    <phoneticPr fontId="1"/>
  </si>
  <si>
    <t>合否</t>
    <rPh sb="0" eb="2">
      <t>ゴウヒ</t>
    </rPh>
    <phoneticPr fontId="1"/>
  </si>
  <si>
    <t>※25点未満/未受験者は再試験</t>
    <rPh sb="3" eb="4">
      <t>テン</t>
    </rPh>
    <rPh sb="4" eb="6">
      <t>ミマン</t>
    </rPh>
    <rPh sb="7" eb="11">
      <t>ミジュケンシャ</t>
    </rPh>
    <rPh sb="12" eb="15">
      <t>サイシケン</t>
    </rPh>
    <phoneticPr fontId="1"/>
  </si>
  <si>
    <t>受験者数</t>
    <rPh sb="0" eb="2">
      <t>ジュケン</t>
    </rPh>
    <rPh sb="2" eb="3">
      <t>シャ</t>
    </rPh>
    <rPh sb="3" eb="4">
      <t>スウ</t>
    </rPh>
    <phoneticPr fontId="1"/>
  </si>
  <si>
    <t>未受験者数</t>
    <rPh sb="0" eb="4">
      <t>ミジュケンシャ</t>
    </rPh>
    <rPh sb="4" eb="5">
      <t>スウ</t>
    </rPh>
    <phoneticPr fontId="1"/>
  </si>
  <si>
    <t>合格点数：</t>
    <rPh sb="0" eb="4">
      <t>ゴウカクテンスウ</t>
    </rPh>
    <phoneticPr fontId="1"/>
  </si>
  <si>
    <t>クラス人数：</t>
    <rPh sb="3" eb="5">
      <t>ニンズウ</t>
    </rPh>
    <phoneticPr fontId="1"/>
  </si>
  <si>
    <t>TAKASHIKATAYAMA@EXAMPLE.ORG</t>
  </si>
  <si>
    <t>B</t>
  </si>
  <si>
    <t>19631031</t>
  </si>
  <si>
    <t>KATAYAMA takashi</t>
  </si>
  <si>
    <t>片山　貴史</t>
  </si>
  <si>
    <t>GOUTAROUKUDOU@EXAMPLE.NET</t>
  </si>
  <si>
    <t>A</t>
  </si>
  <si>
    <t>19551126</t>
  </si>
  <si>
    <t>kudou GOUTAROU</t>
  </si>
  <si>
    <t>工藤　剛太郎</t>
  </si>
  <si>
    <t>SAKO1011@EXAMPLE.ORG</t>
  </si>
  <si>
    <t>O</t>
  </si>
  <si>
    <t>19821011</t>
  </si>
  <si>
    <t>SAKO ATSUSHI</t>
  </si>
  <si>
    <t>酒向　敦</t>
  </si>
  <si>
    <t>HIROSAWA104@EXAMPLE.JP</t>
  </si>
  <si>
    <t>19491004</t>
  </si>
  <si>
    <t>HIROSAWA miho</t>
  </si>
  <si>
    <t>広沢　未帆</t>
  </si>
  <si>
    <t>YUUKI_USAMI@EXAMPLE.NET</t>
  </si>
  <si>
    <t>19860802</t>
  </si>
  <si>
    <t>USAMI YUUKI</t>
  </si>
  <si>
    <t>宇佐美　祐樹</t>
  </si>
  <si>
    <t>NISHIO_YOSHIAKI@EXAMPLE.CO.JP</t>
  </si>
  <si>
    <t>19530606</t>
  </si>
  <si>
    <t>NISHIO NISHIO</t>
  </si>
  <si>
    <t>西尾　吉昭</t>
  </si>
  <si>
    <t>YAMAMOTO_117@EXAMPLE.CO.JP</t>
  </si>
  <si>
    <t>19500117</t>
  </si>
  <si>
    <t>YAMAMOTO TOMOYA</t>
  </si>
  <si>
    <t>山本　朋也</t>
  </si>
  <si>
    <t>CHIBASATOSHI@EXAMPLE.COM</t>
  </si>
  <si>
    <t>19791014</t>
  </si>
  <si>
    <t>CHIBA CHIBA</t>
  </si>
  <si>
    <t>千葉　諭</t>
  </si>
  <si>
    <t>KEIKOIHARA@EXAMPLE.NE.JP</t>
  </si>
  <si>
    <t>AB</t>
  </si>
  <si>
    <t>19821223</t>
  </si>
  <si>
    <t>IHARA KEIKO</t>
  </si>
  <si>
    <t>井原　けいこ</t>
  </si>
  <si>
    <t>SATO_HIROKI@EXAMPLE.NE.JP</t>
  </si>
  <si>
    <t>20000516</t>
  </si>
  <si>
    <t>SATO HIROKI</t>
  </si>
  <si>
    <t>佐藤　弘樹</t>
  </si>
  <si>
    <t>YUUICHITAKAGI@EXAMPLE.NET</t>
  </si>
  <si>
    <t>19920317</t>
  </si>
  <si>
    <t>TAKAGI YUUICHI</t>
  </si>
  <si>
    <t>高木　裕一</t>
  </si>
  <si>
    <t>SHUUHEI_HAYASHIDA@EXAMPLE.COM</t>
  </si>
  <si>
    <t>19581123</t>
  </si>
  <si>
    <t>HAYASHIDA SHUUHEI</t>
  </si>
  <si>
    <t>林田　周平</t>
  </si>
  <si>
    <t>ONO_223@EXAMPLE.CO.JP</t>
  </si>
  <si>
    <t>19580223</t>
  </si>
  <si>
    <t>ONO AKIRA</t>
  </si>
  <si>
    <t>大野　聡</t>
  </si>
  <si>
    <t>TAGUCHI727@EXAMPLE.NE.JP</t>
  </si>
  <si>
    <t>19700727</t>
  </si>
  <si>
    <t>TAGUCHI HISAE</t>
  </si>
  <si>
    <t>田口　久恵</t>
  </si>
  <si>
    <t>TOMOKO_FUJII@EXAMPLE.COM</t>
  </si>
  <si>
    <t>19790819</t>
  </si>
  <si>
    <t>FUJII TOMOKO</t>
  </si>
  <si>
    <t>藤井　朋子</t>
  </si>
  <si>
    <t>HIROSE@EXAMPLE.ORG</t>
  </si>
  <si>
    <t>19770408</t>
  </si>
  <si>
    <t>Hirose RYUKO</t>
    <phoneticPr fontId="1"/>
  </si>
  <si>
    <t>廣瀬　隆光</t>
  </si>
  <si>
    <t>KOIKE_MANAMI@EXAMPLE.COM</t>
  </si>
  <si>
    <t>19480405</t>
  </si>
  <si>
    <t>KOIKE Manami</t>
    <phoneticPr fontId="1"/>
  </si>
  <si>
    <t>小池　愛美</t>
  </si>
  <si>
    <t>SATIKANDA@EXAMPLE.CO.JP</t>
  </si>
  <si>
    <t>19831027</t>
  </si>
  <si>
    <t>Kanda Sachiko</t>
    <phoneticPr fontId="1"/>
  </si>
  <si>
    <t>神田　幸子</t>
  </si>
  <si>
    <t>EMI0301@EXAMPLE.CO.JP</t>
  </si>
  <si>
    <t>19590511</t>
  </si>
  <si>
    <t>KUDO EMI</t>
    <phoneticPr fontId="1"/>
  </si>
  <si>
    <t>工藤　恵美</t>
  </si>
  <si>
    <t>524YOICHI@EXAMPLE.JP</t>
  </si>
  <si>
    <t>19920327</t>
  </si>
  <si>
    <t>nomura Yoichi</t>
    <phoneticPr fontId="1"/>
  </si>
  <si>
    <t>野村　洋一</t>
  </si>
  <si>
    <t>パスワード文字数</t>
    <rPh sb="5" eb="8">
      <t>モジスウ</t>
    </rPh>
    <phoneticPr fontId="1"/>
  </si>
  <si>
    <t>初期パスワード</t>
    <rPh sb="0" eb="2">
      <t>ショキ</t>
    </rPh>
    <phoneticPr fontId="1"/>
  </si>
  <si>
    <t>乱数</t>
    <rPh sb="0" eb="2">
      <t>ランスウ</t>
    </rPh>
    <phoneticPr fontId="1"/>
  </si>
  <si>
    <t>小文字に統一</t>
    <rPh sb="0" eb="3">
      <t>コモジ</t>
    </rPh>
    <rPh sb="4" eb="6">
      <t>トウイツ</t>
    </rPh>
    <phoneticPr fontId="1"/>
  </si>
  <si>
    <t>登録メールアドレス</t>
    <rPh sb="0" eb="2">
      <t>トウロク</t>
    </rPh>
    <phoneticPr fontId="1"/>
  </si>
  <si>
    <t>血液型</t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</si>
  <si>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</si>
  <si>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</si>
  <si>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</si>
  <si>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生年月日</t>
  </si>
  <si>
    <t>大文字に統一</t>
    <rPh sb="0" eb="3">
      <t>オオモジ</t>
    </rPh>
    <rPh sb="4" eb="6">
      <t>トウイツ</t>
    </rPh>
    <phoneticPr fontId="1"/>
  </si>
  <si>
    <t>名（ローマ字）</t>
  </si>
  <si>
    <t>会員名</t>
    <rPh sb="0" eb="3">
      <t>カイインメイ</t>
    </rPh>
    <phoneticPr fontId="1"/>
  </si>
  <si>
    <t>会員番号</t>
    <rPh sb="0" eb="2">
      <t>カイイン</t>
    </rPh>
    <rPh sb="2" eb="4">
      <t>バンゴウ</t>
    </rPh>
    <phoneticPr fontId="1"/>
  </si>
  <si>
    <t>会員名簿</t>
    <rPh sb="0" eb="2">
      <t>カイイン</t>
    </rPh>
    <rPh sb="2" eb="4">
      <t>メイボ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</si>
</sst>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  <font>
      <b/>
      <i/>
      <sz val="11"/>
      <color rgb="FFFF0000"/>
      <name val="游ゴシック"/>
      <family val="3"/>
      <charset val="128"/>
    </font>
    <font>
      <b/>
      <sz val="15"/>
      <color theme="3"/>
      <name val="游ゴシック"/>
      <family val="2"/>
      <charset val="128"/>
    </font>
    <font>
      <sz val="11"/>
      <color theme="1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0" fontId="4" fillId="0" borderId="3" applyNumberFormat="0" applyFill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1">
      <alignment vertical="center"/>
    </xf>
    <xf numFmtId="0" fontId="4" fillId="0" borderId="3" xfId="1" applyNumberFormat="1">
      <alignment vertical="center"/>
    </xf>
    <xf numFmtId="176" fontId="0" fillId="0" borderId="1" xfId="2" applyNumberFormat="1" applyFont="1" applyBorder="1">
      <alignment vertical="center"/>
    </xf>
  </cellXfs>
  <cellStyles count="3">
    <cellStyle name="桁区切り" xfId="2" builtinId="6"/>
    <cellStyle name="見出し 1" xfId="1" builtinId="16"/>
    <cellStyle name="標準" xfId="0" builtinId="0"/>
  </cellStyles>
  <dxfs count="11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F372A1-E501-4654-8DDD-551D071F546A}" name="テーブル1" displayName="テーブル1" ref="A3:N23" totalsRowShown="0" headerRowDxfId="10">
  <autoFilter ref="A3:N23" xr:uid="{85F0F8AB-2FC3-414A-B0DA-A0B89DDBE7E1}"/>
  <tableColumns count="14">
    <tableColumn id="1" xr3:uid="{49E75150-8723-494D-BC00-11B5FA1D33BC}" name="会員番号"/>
    <tableColumn id="12" xr3:uid="{395C56D1-76F3-491E-8E60-32F984C9E292}" name="会員名" dataDxfId="9"/>
    <tableColumn id="4" xr3:uid="{B9379362-417D-4E88-B348-AB3DC830A35C}" name="名（ローマ字）"/>
    <tableColumn id="11" xr3:uid="{F2131124-F52D-4034-AD4A-93AF9B585107}" name="大文字に統一" dataDxfId="8">
      <calculatedColumnFormula>UPPER(テーブル1[[#This Row],[名（ローマ字）]])</calculatedColumnFormula>
    </tableColumn>
    <tableColumn id="5" xr3:uid="{79357A34-959B-4965-B09F-184634F372CB}" name="生年月日" dataDxfId="7"/>
    <tableColumn id="14" xr3:uid="{C908EAAA-0553-4C87-AF13-FD6522B3C153}" name="年" dataDxfId="6">
      <calculatedColumnFormula>LEFT(テーブル1[[#This Row],[生年月日]],4)</calculatedColumnFormula>
    </tableColumn>
    <tableColumn id="15" xr3:uid="{16D519C4-C68A-4DFA-8D28-2D6C83B60326}" name="月" dataDxfId="5">
      <calculatedColumnFormula>MID(テーブル1[[#This Row],[生年月日]],5,2)</calculatedColumnFormula>
    </tableColumn>
    <tableColumn id="16" xr3:uid="{8A2EF274-65A4-43D9-B2DB-BBA2BEA79E45}" name="日" dataDxfId="4">
      <calculatedColumnFormula>RIGHT(テーブル1[[#This Row],[生年月日]],2)</calculatedColumnFormula>
    </tableColumn>
    <tableColumn id="6" xr3:uid="{6BC894F8-9A9A-4273-97C8-8004AEB58DE9}" name="血液型"/>
    <tableColumn id="7" xr3:uid="{CDE80B85-7709-4278-AEAF-ADD126740FF7}" name="登録メールアドレス"/>
    <tableColumn id="13" xr3:uid="{212D344D-A675-40F4-90D2-E088094E6FBE}" name="小文字に統一" dataDxfId="3">
      <calculatedColumnFormula>LOWER(テーブル1[[#This Row],[登録メールアドレス]])</calculatedColumnFormula>
    </tableColumn>
    <tableColumn id="8" xr3:uid="{74AAE68C-D384-4789-B181-863DF32AE156}" name="乱数"/>
    <tableColumn id="9" xr3:uid="{E6191066-BF39-4175-8AA2-1514F85533AB}" name="初期パスワード" dataDxfId="2">
      <calculatedColumnFormula>_xlfn.CONCAT("p",テーブル1[[#This Row],[生年月日]],テーブル1[[#This Row],[血液型]],"-",テーブル1[[#This Row],[乱数]])</calculatedColumnFormula>
    </tableColumn>
    <tableColumn id="10" xr3:uid="{6BED0079-C37D-4D82-8E99-80E077EF1E40}" name="パスワード文字数" dataDxfId="1">
      <calculatedColumnFormula>LEN(テーブル1[[#This Row],[初期パスワード]])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B3C4-9C1C-4C98-99D1-6635140B6F09}">
  <dimension ref="A1:I21"/>
  <sheetViews>
    <sheetView tabSelected="1" workbookViewId="0"/>
  </sheetViews>
  <sheetFormatPr defaultRowHeight="18" x14ac:dyDescent="0.55000000000000004"/>
  <cols>
    <col min="2" max="2" width="12.4140625" bestFit="1" customWidth="1"/>
    <col min="3" max="8" width="13.6640625" customWidth="1"/>
    <col min="9" max="9" width="16.33203125" customWidth="1"/>
  </cols>
  <sheetData>
    <row r="1" spans="1:9" ht="22.5" x14ac:dyDescent="0.55000000000000004">
      <c r="A1" s="2" t="s">
        <v>2</v>
      </c>
      <c r="H1" s="4" t="s">
        <v>26</v>
      </c>
      <c r="I1">
        <v>280</v>
      </c>
    </row>
    <row r="2" spans="1:9" x14ac:dyDescent="0.55000000000000004">
      <c r="H2" s="4" t="s">
        <v>27</v>
      </c>
      <c r="I2">
        <f>COUNTA(B4:B13)</f>
        <v>10</v>
      </c>
    </row>
    <row r="3" spans="1:9" x14ac:dyDescent="0.55000000000000004">
      <c r="A3" s="6" t="s">
        <v>0</v>
      </c>
      <c r="B3" s="6" t="s">
        <v>1</v>
      </c>
      <c r="C3" s="6" t="s">
        <v>20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16</v>
      </c>
      <c r="I3" s="6" t="s">
        <v>22</v>
      </c>
    </row>
    <row r="4" spans="1:9" x14ac:dyDescent="0.55000000000000004">
      <c r="A4" s="1">
        <v>1</v>
      </c>
      <c r="B4" s="1" t="s">
        <v>7</v>
      </c>
      <c r="C4" s="1">
        <v>26</v>
      </c>
      <c r="D4" s="1">
        <v>53</v>
      </c>
      <c r="E4" s="1">
        <v>95</v>
      </c>
      <c r="F4" s="1">
        <v>51</v>
      </c>
      <c r="G4" s="1">
        <v>33</v>
      </c>
      <c r="H4" s="1">
        <f>SUM(C4:G4)</f>
        <v>258</v>
      </c>
      <c r="I4" s="1" t="str">
        <f>IF(H4&gt;=$I$1,"合格","")</f>
        <v/>
      </c>
    </row>
    <row r="5" spans="1:9" x14ac:dyDescent="0.55000000000000004">
      <c r="A5" s="1">
        <v>2</v>
      </c>
      <c r="B5" s="1" t="s">
        <v>8</v>
      </c>
      <c r="C5" s="1">
        <v>80</v>
      </c>
      <c r="D5" s="1">
        <v>74</v>
      </c>
      <c r="E5" s="1">
        <v>25</v>
      </c>
      <c r="F5" s="1">
        <v>21</v>
      </c>
      <c r="G5" s="1">
        <v>70</v>
      </c>
      <c r="H5" s="1">
        <f t="shared" ref="H5:H13" si="0">SUM(C5:G5)</f>
        <v>270</v>
      </c>
      <c r="I5" s="1" t="str">
        <f t="shared" ref="I5:I13" si="1">IF(H5&gt;=$I$1,"合格","")</f>
        <v/>
      </c>
    </row>
    <row r="6" spans="1:9" x14ac:dyDescent="0.55000000000000004">
      <c r="A6" s="1">
        <v>3</v>
      </c>
      <c r="B6" s="1" t="s">
        <v>9</v>
      </c>
      <c r="C6" s="1">
        <v>94</v>
      </c>
      <c r="D6" s="1">
        <v>93</v>
      </c>
      <c r="E6" s="1">
        <v>71</v>
      </c>
      <c r="F6" s="1"/>
      <c r="G6" s="1">
        <v>25</v>
      </c>
      <c r="H6" s="1">
        <f t="shared" si="0"/>
        <v>283</v>
      </c>
      <c r="I6" s="1" t="str">
        <f t="shared" si="1"/>
        <v>合格</v>
      </c>
    </row>
    <row r="7" spans="1:9" x14ac:dyDescent="0.55000000000000004">
      <c r="A7" s="1">
        <v>4</v>
      </c>
      <c r="B7" s="1" t="s">
        <v>10</v>
      </c>
      <c r="C7" s="1">
        <v>99</v>
      </c>
      <c r="D7" s="1">
        <v>36</v>
      </c>
      <c r="E7" s="1">
        <v>64</v>
      </c>
      <c r="F7" s="1">
        <v>72</v>
      </c>
      <c r="G7" s="1">
        <v>40</v>
      </c>
      <c r="H7" s="1">
        <f t="shared" si="0"/>
        <v>311</v>
      </c>
      <c r="I7" s="1" t="str">
        <f t="shared" si="1"/>
        <v>合格</v>
      </c>
    </row>
    <row r="8" spans="1:9" x14ac:dyDescent="0.55000000000000004">
      <c r="A8" s="1">
        <v>5</v>
      </c>
      <c r="B8" s="1" t="s">
        <v>11</v>
      </c>
      <c r="C8" s="1">
        <v>73</v>
      </c>
      <c r="D8" s="1">
        <v>69</v>
      </c>
      <c r="E8" s="1">
        <v>45</v>
      </c>
      <c r="F8" s="1">
        <v>68</v>
      </c>
      <c r="G8" s="1">
        <v>91</v>
      </c>
      <c r="H8" s="1">
        <f t="shared" si="0"/>
        <v>346</v>
      </c>
      <c r="I8" s="1" t="str">
        <f t="shared" si="1"/>
        <v>合格</v>
      </c>
    </row>
    <row r="9" spans="1:9" x14ac:dyDescent="0.55000000000000004">
      <c r="A9" s="1">
        <v>6</v>
      </c>
      <c r="B9" s="1" t="s">
        <v>12</v>
      </c>
      <c r="C9" s="1">
        <v>37</v>
      </c>
      <c r="D9" s="1">
        <v>20</v>
      </c>
      <c r="E9" s="1">
        <v>66</v>
      </c>
      <c r="F9" s="1">
        <v>24</v>
      </c>
      <c r="G9" s="1">
        <v>47</v>
      </c>
      <c r="H9" s="1">
        <f t="shared" si="0"/>
        <v>194</v>
      </c>
      <c r="I9" s="1" t="str">
        <f t="shared" si="1"/>
        <v/>
      </c>
    </row>
    <row r="10" spans="1:9" x14ac:dyDescent="0.55000000000000004">
      <c r="A10" s="1">
        <v>7</v>
      </c>
      <c r="B10" s="1" t="s">
        <v>13</v>
      </c>
      <c r="C10" s="1">
        <v>30</v>
      </c>
      <c r="D10" s="1">
        <v>51</v>
      </c>
      <c r="E10" s="1">
        <v>27</v>
      </c>
      <c r="F10" s="1">
        <v>93</v>
      </c>
      <c r="G10" s="1">
        <v>87</v>
      </c>
      <c r="H10" s="1">
        <f t="shared" si="0"/>
        <v>288</v>
      </c>
      <c r="I10" s="1" t="str">
        <f t="shared" si="1"/>
        <v>合格</v>
      </c>
    </row>
    <row r="11" spans="1:9" x14ac:dyDescent="0.55000000000000004">
      <c r="A11" s="1">
        <v>8</v>
      </c>
      <c r="B11" s="1" t="s">
        <v>14</v>
      </c>
      <c r="C11" s="1"/>
      <c r="D11" s="1">
        <v>72</v>
      </c>
      <c r="E11" s="1">
        <v>77</v>
      </c>
      <c r="F11" s="1">
        <v>68</v>
      </c>
      <c r="G11" s="1">
        <v>68</v>
      </c>
      <c r="H11" s="1">
        <f t="shared" si="0"/>
        <v>285</v>
      </c>
      <c r="I11" s="1" t="str">
        <f t="shared" si="1"/>
        <v>合格</v>
      </c>
    </row>
    <row r="12" spans="1:9" x14ac:dyDescent="0.55000000000000004">
      <c r="A12" s="1">
        <v>9</v>
      </c>
      <c r="B12" s="1" t="s">
        <v>15</v>
      </c>
      <c r="C12" s="1">
        <v>44</v>
      </c>
      <c r="D12" s="1">
        <v>92</v>
      </c>
      <c r="E12" s="1">
        <v>48</v>
      </c>
      <c r="F12" s="1">
        <v>56</v>
      </c>
      <c r="G12" s="1">
        <v>88</v>
      </c>
      <c r="H12" s="1">
        <f t="shared" si="0"/>
        <v>328</v>
      </c>
      <c r="I12" s="1" t="str">
        <f t="shared" si="1"/>
        <v>合格</v>
      </c>
    </row>
    <row r="13" spans="1:9" x14ac:dyDescent="0.55000000000000004">
      <c r="A13" s="1">
        <v>10</v>
      </c>
      <c r="B13" s="1" t="s">
        <v>21</v>
      </c>
      <c r="C13" s="1">
        <v>23</v>
      </c>
      <c r="D13" s="1"/>
      <c r="E13" s="1">
        <v>100</v>
      </c>
      <c r="F13" s="1">
        <v>84</v>
      </c>
      <c r="G13" s="1">
        <v>96</v>
      </c>
      <c r="H13" s="1">
        <f t="shared" si="0"/>
        <v>303</v>
      </c>
      <c r="I13" s="1" t="str">
        <f t="shared" si="1"/>
        <v>合格</v>
      </c>
    </row>
    <row r="14" spans="1:9" x14ac:dyDescent="0.55000000000000004">
      <c r="A14" s="5"/>
      <c r="B14" s="1" t="s">
        <v>16</v>
      </c>
      <c r="C14" s="1">
        <f>SUM(C4:C13)</f>
        <v>506</v>
      </c>
      <c r="D14" s="1">
        <f t="shared" ref="D14:G14" si="2">SUM(D4:D13)</f>
        <v>560</v>
      </c>
      <c r="E14" s="1">
        <f t="shared" si="2"/>
        <v>618</v>
      </c>
      <c r="F14" s="1">
        <f t="shared" si="2"/>
        <v>537</v>
      </c>
      <c r="G14" s="1">
        <f t="shared" si="2"/>
        <v>645</v>
      </c>
      <c r="H14" s="5"/>
      <c r="I14" s="5"/>
    </row>
    <row r="15" spans="1:9" x14ac:dyDescent="0.55000000000000004">
      <c r="A15" s="5"/>
      <c r="B15" s="1" t="s">
        <v>17</v>
      </c>
      <c r="C15" s="10">
        <f>AVERAGE(C4:C13)</f>
        <v>56.222222222222221</v>
      </c>
      <c r="D15" s="10">
        <f t="shared" ref="D15:G15" si="3">AVERAGE(D4:D13)</f>
        <v>62.222222222222221</v>
      </c>
      <c r="E15" s="10">
        <f t="shared" si="3"/>
        <v>61.8</v>
      </c>
      <c r="F15" s="10">
        <f t="shared" si="3"/>
        <v>59.666666666666664</v>
      </c>
      <c r="G15" s="10">
        <f t="shared" si="3"/>
        <v>64.5</v>
      </c>
      <c r="H15" s="5"/>
      <c r="I15" s="5"/>
    </row>
    <row r="16" spans="1:9" x14ac:dyDescent="0.55000000000000004">
      <c r="A16" s="5"/>
      <c r="B16" s="1" t="s">
        <v>18</v>
      </c>
      <c r="C16" s="1">
        <f>MAX(C4:C13)</f>
        <v>99</v>
      </c>
      <c r="D16" s="1">
        <f t="shared" ref="D16:G16" si="4">MAX(D4:D13)</f>
        <v>93</v>
      </c>
      <c r="E16" s="1">
        <f t="shared" si="4"/>
        <v>100</v>
      </c>
      <c r="F16" s="1">
        <f t="shared" si="4"/>
        <v>93</v>
      </c>
      <c r="G16" s="1">
        <f t="shared" si="4"/>
        <v>96</v>
      </c>
      <c r="H16" s="5"/>
      <c r="I16" s="5"/>
    </row>
    <row r="17" spans="1:9" x14ac:dyDescent="0.55000000000000004">
      <c r="A17" s="5"/>
      <c r="B17" s="1" t="s">
        <v>19</v>
      </c>
      <c r="C17" s="1">
        <f>MIN(C4:C13)</f>
        <v>23</v>
      </c>
      <c r="D17" s="1">
        <f t="shared" ref="D17:G17" si="5">MIN(D4:D13)</f>
        <v>20</v>
      </c>
      <c r="E17" s="1">
        <f t="shared" si="5"/>
        <v>25</v>
      </c>
      <c r="F17" s="1">
        <f t="shared" si="5"/>
        <v>21</v>
      </c>
      <c r="G17" s="1">
        <f t="shared" si="5"/>
        <v>25</v>
      </c>
      <c r="H17" s="5"/>
      <c r="I17" s="5"/>
    </row>
    <row r="18" spans="1:9" x14ac:dyDescent="0.55000000000000004">
      <c r="A18" s="5"/>
      <c r="B18" s="1" t="s">
        <v>24</v>
      </c>
      <c r="C18" s="1">
        <f>COUNT(C4:C13)</f>
        <v>9</v>
      </c>
      <c r="D18" s="1">
        <f t="shared" ref="D18:G18" si="6">COUNT(D4:D13)</f>
        <v>9</v>
      </c>
      <c r="E18" s="1">
        <f t="shared" si="6"/>
        <v>10</v>
      </c>
      <c r="F18" s="1">
        <f t="shared" si="6"/>
        <v>9</v>
      </c>
      <c r="G18" s="1">
        <f t="shared" si="6"/>
        <v>10</v>
      </c>
      <c r="H18" s="5"/>
      <c r="I18" s="5"/>
    </row>
    <row r="19" spans="1:9" x14ac:dyDescent="0.55000000000000004">
      <c r="A19" s="5"/>
      <c r="B19" s="1" t="s">
        <v>25</v>
      </c>
      <c r="C19" s="1">
        <f>COUNTBLANK(C4:C13)</f>
        <v>1</v>
      </c>
      <c r="D19" s="1">
        <f t="shared" ref="D19:G19" si="7">COUNTBLANK(D4:D13)</f>
        <v>1</v>
      </c>
      <c r="E19" s="1">
        <f t="shared" si="7"/>
        <v>0</v>
      </c>
      <c r="F19" s="1">
        <f t="shared" si="7"/>
        <v>1</v>
      </c>
      <c r="G19" s="1">
        <f t="shared" si="7"/>
        <v>0</v>
      </c>
      <c r="H19" s="5"/>
      <c r="I19" s="5"/>
    </row>
    <row r="21" spans="1:9" x14ac:dyDescent="0.55000000000000004">
      <c r="I21" s="3" t="s">
        <v>23</v>
      </c>
    </row>
  </sheetData>
  <phoneticPr fontId="1"/>
  <conditionalFormatting sqref="C4:G13">
    <cfRule type="cellIs" dxfId="0" priority="1" operator="lessThan">
      <formula>25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B4679-5EE8-446B-82EF-BF7D56B0714E}">
  <dimension ref="A1:N23"/>
  <sheetViews>
    <sheetView topLeftCell="E1" workbookViewId="0"/>
  </sheetViews>
  <sheetFormatPr defaultRowHeight="18" x14ac:dyDescent="0.55000000000000004"/>
  <cols>
    <col min="1" max="1" width="9.83203125" customWidth="1"/>
    <col min="2" max="2" width="12.4140625" bestFit="1" customWidth="1"/>
    <col min="3" max="3" width="21.33203125" bestFit="1" customWidth="1"/>
    <col min="4" max="4" width="23.5" customWidth="1"/>
    <col min="5" max="5" width="15.1640625" customWidth="1"/>
    <col min="6" max="8" width="7.1640625" bestFit="1" customWidth="1"/>
    <col min="10" max="10" width="33.6640625" bestFit="1" customWidth="1"/>
    <col min="11" max="11" width="33.6640625" customWidth="1"/>
    <col min="12" max="12" width="6.1640625" customWidth="1"/>
    <col min="13" max="13" width="17.4140625" bestFit="1" customWidth="1"/>
    <col min="14" max="14" width="17" customWidth="1"/>
  </cols>
  <sheetData>
    <row r="1" spans="1:14" ht="24.5" thickBot="1" x14ac:dyDescent="0.6">
      <c r="A1" s="8" t="s">
        <v>126</v>
      </c>
      <c r="B1" s="8"/>
      <c r="C1" s="8"/>
      <c r="D1" s="8"/>
      <c r="E1" s="9"/>
      <c r="F1" s="9"/>
      <c r="G1" s="9"/>
      <c r="H1" s="9"/>
      <c r="I1" s="8"/>
      <c r="J1" s="8"/>
      <c r="K1" s="8"/>
      <c r="L1" s="8"/>
      <c r="M1" s="8"/>
      <c r="N1" s="8"/>
    </row>
    <row r="2" spans="1:14" ht="18.5" thickTop="1" x14ac:dyDescent="0.55000000000000004"/>
    <row r="3" spans="1:14" s="7" customFormat="1" x14ac:dyDescent="0.55000000000000004">
      <c r="A3" s="7" t="s">
        <v>125</v>
      </c>
      <c r="B3" s="7" t="s">
        <v>124</v>
      </c>
      <c r="C3" s="7" t="s">
        <v>123</v>
      </c>
      <c r="D3" s="7" t="s">
        <v>122</v>
      </c>
      <c r="E3" s="7" t="s">
        <v>121</v>
      </c>
      <c r="F3" s="7" t="s">
        <v>120</v>
      </c>
      <c r="G3" s="7" t="s">
        <v>119</v>
      </c>
      <c r="H3" s="7" t="s">
        <v>118</v>
      </c>
      <c r="I3" s="7" t="s">
        <v>117</v>
      </c>
      <c r="J3" s="7" t="s">
        <v>116</v>
      </c>
      <c r="K3" s="7" t="s">
        <v>115</v>
      </c>
      <c r="L3" s="7" t="s">
        <v>114</v>
      </c>
      <c r="M3" s="7" t="s">
        <v>113</v>
      </c>
      <c r="N3" s="7" t="s">
        <v>112</v>
      </c>
    </row>
    <row r="4" spans="1:14" x14ac:dyDescent="0.55000000000000004">
      <c r="A4">
        <v>1</v>
      </c>
      <c r="B4" t="s">
        <v>111</v>
      </c>
      <c r="C4" t="s">
        <v>110</v>
      </c>
      <c r="D4" t="str">
        <f>UPPER(テーブル1[[#This Row],[名（ローマ字）]])</f>
        <v>NOMURA YOICHI</v>
      </c>
      <c r="E4" t="s">
        <v>109</v>
      </c>
      <c r="F4" t="str">
        <f>LEFT(テーブル1[[#This Row],[生年月日]],4)</f>
        <v>1992</v>
      </c>
      <c r="G4" t="str">
        <f>MID(テーブル1[[#This Row],[生年月日]],5,2)</f>
        <v>03</v>
      </c>
      <c r="H4" t="str">
        <f>RIGHT(テーブル1[[#This Row],[生年月日]],2)</f>
        <v>27</v>
      </c>
      <c r="I4" t="s">
        <v>64</v>
      </c>
      <c r="J4" t="s">
        <v>108</v>
      </c>
      <c r="K4" t="str">
        <f>LOWER(テーブル1[[#This Row],[登録メールアドレス]])</f>
        <v>524yoichi@example.jp</v>
      </c>
      <c r="L4">
        <v>725</v>
      </c>
      <c r="M4" t="str">
        <f>_xlfn.CONCAT("p",テーブル1[[#This Row],[生年月日]],テーブル1[[#This Row],[血液型]],"-",テーブル1[[#This Row],[乱数]])</f>
        <v>p19920327AB-725</v>
      </c>
      <c r="N4">
        <f>LEN(テーブル1[[#This Row],[初期パスワード]])</f>
        <v>15</v>
      </c>
    </row>
    <row r="5" spans="1:14" x14ac:dyDescent="0.55000000000000004">
      <c r="A5">
        <v>2</v>
      </c>
      <c r="B5" t="s">
        <v>107</v>
      </c>
      <c r="C5" t="s">
        <v>106</v>
      </c>
      <c r="D5" t="str">
        <f>UPPER(テーブル1[[#This Row],[名（ローマ字）]])</f>
        <v>KUDO EMI</v>
      </c>
      <c r="E5" t="s">
        <v>105</v>
      </c>
      <c r="F5" t="str">
        <f>LEFT(テーブル1[[#This Row],[生年月日]],4)</f>
        <v>1959</v>
      </c>
      <c r="G5" t="str">
        <f>MID(テーブル1[[#This Row],[生年月日]],5,2)</f>
        <v>05</v>
      </c>
      <c r="H5" t="str">
        <f>RIGHT(テーブル1[[#This Row],[生年月日]],2)</f>
        <v>11</v>
      </c>
      <c r="I5" t="s">
        <v>34</v>
      </c>
      <c r="J5" t="s">
        <v>104</v>
      </c>
      <c r="K5" t="str">
        <f>LOWER(テーブル1[[#This Row],[登録メールアドレス]])</f>
        <v>emi0301@example.co.jp</v>
      </c>
      <c r="L5">
        <v>279</v>
      </c>
      <c r="M5" t="str">
        <f>_xlfn.CONCAT("p",テーブル1[[#This Row],[生年月日]],テーブル1[[#This Row],[血液型]],"-",テーブル1[[#This Row],[乱数]])</f>
        <v>p19590511A-279</v>
      </c>
      <c r="N5">
        <f>LEN(テーブル1[[#This Row],[初期パスワード]])</f>
        <v>14</v>
      </c>
    </row>
    <row r="6" spans="1:14" x14ac:dyDescent="0.55000000000000004">
      <c r="A6">
        <v>3</v>
      </c>
      <c r="B6" t="s">
        <v>103</v>
      </c>
      <c r="C6" t="s">
        <v>102</v>
      </c>
      <c r="D6" t="str">
        <f>UPPER(テーブル1[[#This Row],[名（ローマ字）]])</f>
        <v>KANDA SACHIKO</v>
      </c>
      <c r="E6" t="s">
        <v>101</v>
      </c>
      <c r="F6" t="str">
        <f>LEFT(テーブル1[[#This Row],[生年月日]],4)</f>
        <v>1983</v>
      </c>
      <c r="G6" t="str">
        <f>MID(テーブル1[[#This Row],[生年月日]],5,2)</f>
        <v>10</v>
      </c>
      <c r="H6" t="str">
        <f>RIGHT(テーブル1[[#This Row],[生年月日]],2)</f>
        <v>27</v>
      </c>
      <c r="I6" t="s">
        <v>64</v>
      </c>
      <c r="J6" t="s">
        <v>100</v>
      </c>
      <c r="K6" t="str">
        <f>LOWER(テーブル1[[#This Row],[登録メールアドレス]])</f>
        <v>satikanda@example.co.jp</v>
      </c>
      <c r="L6">
        <v>988</v>
      </c>
      <c r="M6" t="str">
        <f>_xlfn.CONCAT("p",テーブル1[[#This Row],[生年月日]],テーブル1[[#This Row],[血液型]],"-",テーブル1[[#This Row],[乱数]])</f>
        <v>p19831027AB-988</v>
      </c>
      <c r="N6">
        <f>LEN(テーブル1[[#This Row],[初期パスワード]])</f>
        <v>15</v>
      </c>
    </row>
    <row r="7" spans="1:14" x14ac:dyDescent="0.55000000000000004">
      <c r="A7">
        <v>4</v>
      </c>
      <c r="B7" t="s">
        <v>99</v>
      </c>
      <c r="C7" t="s">
        <v>98</v>
      </c>
      <c r="D7" t="str">
        <f>UPPER(テーブル1[[#This Row],[名（ローマ字）]])</f>
        <v>KOIKE MANAMI</v>
      </c>
      <c r="E7" t="s">
        <v>97</v>
      </c>
      <c r="F7" t="str">
        <f>LEFT(テーブル1[[#This Row],[生年月日]],4)</f>
        <v>1948</v>
      </c>
      <c r="G7" t="str">
        <f>MID(テーブル1[[#This Row],[生年月日]],5,2)</f>
        <v>04</v>
      </c>
      <c r="H7" t="str">
        <f>RIGHT(テーブル1[[#This Row],[生年月日]],2)</f>
        <v>05</v>
      </c>
      <c r="I7" t="s">
        <v>34</v>
      </c>
      <c r="J7" t="s">
        <v>96</v>
      </c>
      <c r="K7" t="str">
        <f>LOWER(テーブル1[[#This Row],[登録メールアドレス]])</f>
        <v>koike_manami@example.com</v>
      </c>
      <c r="L7">
        <v>867</v>
      </c>
      <c r="M7" t="str">
        <f>_xlfn.CONCAT("p",テーブル1[[#This Row],[生年月日]],テーブル1[[#This Row],[血液型]],"-",テーブル1[[#This Row],[乱数]])</f>
        <v>p19480405A-867</v>
      </c>
      <c r="N7">
        <f>LEN(テーブル1[[#This Row],[初期パスワード]])</f>
        <v>14</v>
      </c>
    </row>
    <row r="8" spans="1:14" x14ac:dyDescent="0.55000000000000004">
      <c r="A8">
        <v>5</v>
      </c>
      <c r="B8" t="s">
        <v>95</v>
      </c>
      <c r="C8" t="s">
        <v>94</v>
      </c>
      <c r="D8" t="str">
        <f>UPPER(テーブル1[[#This Row],[名（ローマ字）]])</f>
        <v>HIROSE RYUKO</v>
      </c>
      <c r="E8" t="s">
        <v>93</v>
      </c>
      <c r="F8" t="str">
        <f>LEFT(テーブル1[[#This Row],[生年月日]],4)</f>
        <v>1977</v>
      </c>
      <c r="G8" t="str">
        <f>MID(テーブル1[[#This Row],[生年月日]],5,2)</f>
        <v>04</v>
      </c>
      <c r="H8" t="str">
        <f>RIGHT(テーブル1[[#This Row],[生年月日]],2)</f>
        <v>08</v>
      </c>
      <c r="I8" t="s">
        <v>34</v>
      </c>
      <c r="J8" t="s">
        <v>92</v>
      </c>
      <c r="K8" t="str">
        <f>LOWER(テーブル1[[#This Row],[登録メールアドレス]])</f>
        <v>hirose@example.org</v>
      </c>
      <c r="L8">
        <v>523</v>
      </c>
      <c r="M8" t="str">
        <f>_xlfn.CONCAT("p",テーブル1[[#This Row],[生年月日]],テーブル1[[#This Row],[血液型]],"-",テーブル1[[#This Row],[乱数]])</f>
        <v>p19770408A-523</v>
      </c>
      <c r="N8">
        <f>LEN(テーブル1[[#This Row],[初期パスワード]])</f>
        <v>14</v>
      </c>
    </row>
    <row r="9" spans="1:14" x14ac:dyDescent="0.55000000000000004">
      <c r="A9">
        <v>6</v>
      </c>
      <c r="B9" t="s">
        <v>91</v>
      </c>
      <c r="C9" t="s">
        <v>90</v>
      </c>
      <c r="D9" t="str">
        <f>UPPER(テーブル1[[#This Row],[名（ローマ字）]])</f>
        <v>FUJII TOMOKO</v>
      </c>
      <c r="E9" t="s">
        <v>89</v>
      </c>
      <c r="F9" t="str">
        <f>LEFT(テーブル1[[#This Row],[生年月日]],4)</f>
        <v>1979</v>
      </c>
      <c r="G9" t="str">
        <f>MID(テーブル1[[#This Row],[生年月日]],5,2)</f>
        <v>08</v>
      </c>
      <c r="H9" t="str">
        <f>RIGHT(テーブル1[[#This Row],[生年月日]],2)</f>
        <v>19</v>
      </c>
      <c r="I9" t="s">
        <v>29</v>
      </c>
      <c r="J9" t="s">
        <v>88</v>
      </c>
      <c r="K9" t="str">
        <f>LOWER(テーブル1[[#This Row],[登録メールアドレス]])</f>
        <v>tomoko_fujii@example.com</v>
      </c>
      <c r="L9">
        <v>653</v>
      </c>
      <c r="M9" t="str">
        <f>_xlfn.CONCAT("p",テーブル1[[#This Row],[生年月日]],テーブル1[[#This Row],[血液型]],"-",テーブル1[[#This Row],[乱数]])</f>
        <v>p19790819B-653</v>
      </c>
      <c r="N9">
        <f>LEN(テーブル1[[#This Row],[初期パスワード]])</f>
        <v>14</v>
      </c>
    </row>
    <row r="10" spans="1:14" x14ac:dyDescent="0.55000000000000004">
      <c r="A10">
        <v>7</v>
      </c>
      <c r="B10" t="s">
        <v>87</v>
      </c>
      <c r="C10" t="s">
        <v>86</v>
      </c>
      <c r="D10" t="str">
        <f>UPPER(テーブル1[[#This Row],[名（ローマ字）]])</f>
        <v>TAGUCHI HISAE</v>
      </c>
      <c r="E10" t="s">
        <v>85</v>
      </c>
      <c r="F10" t="str">
        <f>LEFT(テーブル1[[#This Row],[生年月日]],4)</f>
        <v>1970</v>
      </c>
      <c r="G10" t="str">
        <f>MID(テーブル1[[#This Row],[生年月日]],5,2)</f>
        <v>07</v>
      </c>
      <c r="H10" t="str">
        <f>RIGHT(テーブル1[[#This Row],[生年月日]],2)</f>
        <v>27</v>
      </c>
      <c r="I10" t="s">
        <v>39</v>
      </c>
      <c r="J10" t="s">
        <v>84</v>
      </c>
      <c r="K10" t="str">
        <f>LOWER(テーブル1[[#This Row],[登録メールアドレス]])</f>
        <v>taguchi727@example.ne.jp</v>
      </c>
      <c r="L10">
        <v>871</v>
      </c>
      <c r="M10" t="str">
        <f>_xlfn.CONCAT("p",テーブル1[[#This Row],[生年月日]],テーブル1[[#This Row],[血液型]],"-",テーブル1[[#This Row],[乱数]])</f>
        <v>p19700727O-871</v>
      </c>
      <c r="N10">
        <f>LEN(テーブル1[[#This Row],[初期パスワード]])</f>
        <v>14</v>
      </c>
    </row>
    <row r="11" spans="1:14" x14ac:dyDescent="0.55000000000000004">
      <c r="A11">
        <v>8</v>
      </c>
      <c r="B11" t="s">
        <v>83</v>
      </c>
      <c r="C11" t="s">
        <v>82</v>
      </c>
      <c r="D11" t="str">
        <f>UPPER(テーブル1[[#This Row],[名（ローマ字）]])</f>
        <v>ONO AKIRA</v>
      </c>
      <c r="E11" t="s">
        <v>81</v>
      </c>
      <c r="F11" t="str">
        <f>LEFT(テーブル1[[#This Row],[生年月日]],4)</f>
        <v>1958</v>
      </c>
      <c r="G11" t="str">
        <f>MID(テーブル1[[#This Row],[生年月日]],5,2)</f>
        <v>02</v>
      </c>
      <c r="H11" t="str">
        <f>RIGHT(テーブル1[[#This Row],[生年月日]],2)</f>
        <v>23</v>
      </c>
      <c r="I11" t="s">
        <v>29</v>
      </c>
      <c r="J11" t="s">
        <v>80</v>
      </c>
      <c r="K11" t="str">
        <f>LOWER(テーブル1[[#This Row],[登録メールアドレス]])</f>
        <v>ono_223@example.co.jp</v>
      </c>
      <c r="L11">
        <v>466</v>
      </c>
      <c r="M11" t="str">
        <f>_xlfn.CONCAT("p",テーブル1[[#This Row],[生年月日]],テーブル1[[#This Row],[血液型]],"-",テーブル1[[#This Row],[乱数]])</f>
        <v>p19580223B-466</v>
      </c>
      <c r="N11">
        <f>LEN(テーブル1[[#This Row],[初期パスワード]])</f>
        <v>14</v>
      </c>
    </row>
    <row r="12" spans="1:14" x14ac:dyDescent="0.55000000000000004">
      <c r="A12">
        <v>9</v>
      </c>
      <c r="B12" t="s">
        <v>79</v>
      </c>
      <c r="C12" t="s">
        <v>78</v>
      </c>
      <c r="D12" t="str">
        <f>UPPER(テーブル1[[#This Row],[名（ローマ字）]])</f>
        <v>HAYASHIDA SHUUHEI</v>
      </c>
      <c r="E12" t="s">
        <v>77</v>
      </c>
      <c r="F12" t="str">
        <f>LEFT(テーブル1[[#This Row],[生年月日]],4)</f>
        <v>1958</v>
      </c>
      <c r="G12" t="str">
        <f>MID(テーブル1[[#This Row],[生年月日]],5,2)</f>
        <v>11</v>
      </c>
      <c r="H12" t="str">
        <f>RIGHT(テーブル1[[#This Row],[生年月日]],2)</f>
        <v>23</v>
      </c>
      <c r="I12" t="s">
        <v>39</v>
      </c>
      <c r="J12" t="s">
        <v>76</v>
      </c>
      <c r="K12" t="str">
        <f>LOWER(テーブル1[[#This Row],[登録メールアドレス]])</f>
        <v>shuuhei_hayashida@example.com</v>
      </c>
      <c r="L12">
        <v>238</v>
      </c>
      <c r="M12" t="str">
        <f>_xlfn.CONCAT("p",テーブル1[[#This Row],[生年月日]],テーブル1[[#This Row],[血液型]],"-",テーブル1[[#This Row],[乱数]])</f>
        <v>p19581123O-238</v>
      </c>
      <c r="N12">
        <f>LEN(テーブル1[[#This Row],[初期パスワード]])</f>
        <v>14</v>
      </c>
    </row>
    <row r="13" spans="1:14" x14ac:dyDescent="0.55000000000000004">
      <c r="A13">
        <v>10</v>
      </c>
      <c r="B13" t="s">
        <v>75</v>
      </c>
      <c r="C13" t="s">
        <v>74</v>
      </c>
      <c r="D13" t="str">
        <f>UPPER(テーブル1[[#This Row],[名（ローマ字）]])</f>
        <v>TAKAGI YUUICHI</v>
      </c>
      <c r="E13" t="s">
        <v>73</v>
      </c>
      <c r="F13" t="str">
        <f>LEFT(テーブル1[[#This Row],[生年月日]],4)</f>
        <v>1992</v>
      </c>
      <c r="G13" t="str">
        <f>MID(テーブル1[[#This Row],[生年月日]],5,2)</f>
        <v>03</v>
      </c>
      <c r="H13" t="str">
        <f>RIGHT(テーブル1[[#This Row],[生年月日]],2)</f>
        <v>17</v>
      </c>
      <c r="I13" t="s">
        <v>29</v>
      </c>
      <c r="J13" t="s">
        <v>72</v>
      </c>
      <c r="K13" t="str">
        <f>LOWER(テーブル1[[#This Row],[登録メールアドレス]])</f>
        <v>yuuichitakagi@example.net</v>
      </c>
      <c r="L13">
        <v>985</v>
      </c>
      <c r="M13" t="str">
        <f>_xlfn.CONCAT("p",テーブル1[[#This Row],[生年月日]],テーブル1[[#This Row],[血液型]],"-",テーブル1[[#This Row],[乱数]])</f>
        <v>p19920317B-985</v>
      </c>
      <c r="N13">
        <f>LEN(テーブル1[[#This Row],[初期パスワード]])</f>
        <v>14</v>
      </c>
    </row>
    <row r="14" spans="1:14" x14ac:dyDescent="0.55000000000000004">
      <c r="A14">
        <v>11</v>
      </c>
      <c r="B14" t="s">
        <v>71</v>
      </c>
      <c r="C14" t="s">
        <v>70</v>
      </c>
      <c r="D14" t="str">
        <f>UPPER(テーブル1[[#This Row],[名（ローマ字）]])</f>
        <v>SATO HIROKI</v>
      </c>
      <c r="E14" t="s">
        <v>69</v>
      </c>
      <c r="F14" t="str">
        <f>LEFT(テーブル1[[#This Row],[生年月日]],4)</f>
        <v>2000</v>
      </c>
      <c r="G14" t="str">
        <f>MID(テーブル1[[#This Row],[生年月日]],5,2)</f>
        <v>05</v>
      </c>
      <c r="H14" t="str">
        <f>RIGHT(テーブル1[[#This Row],[生年月日]],2)</f>
        <v>16</v>
      </c>
      <c r="I14" t="s">
        <v>64</v>
      </c>
      <c r="J14" t="s">
        <v>68</v>
      </c>
      <c r="K14" t="str">
        <f>LOWER(テーブル1[[#This Row],[登録メールアドレス]])</f>
        <v>sato_hiroki@example.ne.jp</v>
      </c>
      <c r="L14">
        <v>57</v>
      </c>
      <c r="M14" t="str">
        <f>_xlfn.CONCAT("p",テーブル1[[#This Row],[生年月日]],テーブル1[[#This Row],[血液型]],"-",テーブル1[[#This Row],[乱数]])</f>
        <v>p20000516AB-57</v>
      </c>
      <c r="N14">
        <f>LEN(テーブル1[[#This Row],[初期パスワード]])</f>
        <v>14</v>
      </c>
    </row>
    <row r="15" spans="1:14" x14ac:dyDescent="0.55000000000000004">
      <c r="A15">
        <v>12</v>
      </c>
      <c r="B15" t="s">
        <v>67</v>
      </c>
      <c r="C15" t="s">
        <v>66</v>
      </c>
      <c r="D15" t="str">
        <f>UPPER(テーブル1[[#This Row],[名（ローマ字）]])</f>
        <v>IHARA KEIKO</v>
      </c>
      <c r="E15" t="s">
        <v>65</v>
      </c>
      <c r="F15" t="str">
        <f>LEFT(テーブル1[[#This Row],[生年月日]],4)</f>
        <v>1982</v>
      </c>
      <c r="G15" t="str">
        <f>MID(テーブル1[[#This Row],[生年月日]],5,2)</f>
        <v>12</v>
      </c>
      <c r="H15" t="str">
        <f>RIGHT(テーブル1[[#This Row],[生年月日]],2)</f>
        <v>23</v>
      </c>
      <c r="I15" t="s">
        <v>64</v>
      </c>
      <c r="J15" t="s">
        <v>63</v>
      </c>
      <c r="K15" t="str">
        <f>LOWER(テーブル1[[#This Row],[登録メールアドレス]])</f>
        <v>keikoihara@example.ne.jp</v>
      </c>
      <c r="L15">
        <v>372</v>
      </c>
      <c r="M15" t="str">
        <f>_xlfn.CONCAT("p",テーブル1[[#This Row],[生年月日]],テーブル1[[#This Row],[血液型]],"-",テーブル1[[#This Row],[乱数]])</f>
        <v>p19821223AB-372</v>
      </c>
      <c r="N15">
        <f>LEN(テーブル1[[#This Row],[初期パスワード]])</f>
        <v>15</v>
      </c>
    </row>
    <row r="16" spans="1:14" x14ac:dyDescent="0.55000000000000004">
      <c r="A16">
        <v>13</v>
      </c>
      <c r="B16" t="s">
        <v>62</v>
      </c>
      <c r="C16" t="s">
        <v>61</v>
      </c>
      <c r="D16" t="str">
        <f>UPPER(テーブル1[[#This Row],[名（ローマ字）]])</f>
        <v>CHIBA CHIBA</v>
      </c>
      <c r="E16" t="s">
        <v>60</v>
      </c>
      <c r="F16" t="str">
        <f>LEFT(テーブル1[[#This Row],[生年月日]],4)</f>
        <v>1979</v>
      </c>
      <c r="G16" t="str">
        <f>MID(テーブル1[[#This Row],[生年月日]],5,2)</f>
        <v>10</v>
      </c>
      <c r="H16" t="str">
        <f>RIGHT(テーブル1[[#This Row],[生年月日]],2)</f>
        <v>14</v>
      </c>
      <c r="I16" t="s">
        <v>29</v>
      </c>
      <c r="J16" t="s">
        <v>59</v>
      </c>
      <c r="K16" t="str">
        <f>LOWER(テーブル1[[#This Row],[登録メールアドレス]])</f>
        <v>chibasatoshi@example.com</v>
      </c>
      <c r="L16">
        <v>287</v>
      </c>
      <c r="M16" t="str">
        <f>_xlfn.CONCAT("p",テーブル1[[#This Row],[生年月日]],テーブル1[[#This Row],[血液型]],"-",テーブル1[[#This Row],[乱数]])</f>
        <v>p19791014B-287</v>
      </c>
      <c r="N16">
        <f>LEN(テーブル1[[#This Row],[初期パスワード]])</f>
        <v>14</v>
      </c>
    </row>
    <row r="17" spans="1:14" x14ac:dyDescent="0.55000000000000004">
      <c r="A17">
        <v>14</v>
      </c>
      <c r="B17" t="s">
        <v>58</v>
      </c>
      <c r="C17" t="s">
        <v>57</v>
      </c>
      <c r="D17" t="str">
        <f>UPPER(テーブル1[[#This Row],[名（ローマ字）]])</f>
        <v>YAMAMOTO TOMOYA</v>
      </c>
      <c r="E17" t="s">
        <v>56</v>
      </c>
      <c r="F17" t="str">
        <f>LEFT(テーブル1[[#This Row],[生年月日]],4)</f>
        <v>1950</v>
      </c>
      <c r="G17" t="str">
        <f>MID(テーブル1[[#This Row],[生年月日]],5,2)</f>
        <v>01</v>
      </c>
      <c r="H17" t="str">
        <f>RIGHT(テーブル1[[#This Row],[生年月日]],2)</f>
        <v>17</v>
      </c>
      <c r="I17" t="s">
        <v>39</v>
      </c>
      <c r="J17" t="s">
        <v>55</v>
      </c>
      <c r="K17" t="str">
        <f>LOWER(テーブル1[[#This Row],[登録メールアドレス]])</f>
        <v>yamamoto_117@example.co.jp</v>
      </c>
      <c r="L17">
        <v>767</v>
      </c>
      <c r="M17" t="str">
        <f>_xlfn.CONCAT("p",テーブル1[[#This Row],[生年月日]],テーブル1[[#This Row],[血液型]],"-",テーブル1[[#This Row],[乱数]])</f>
        <v>p19500117O-767</v>
      </c>
      <c r="N17">
        <f>LEN(テーブル1[[#This Row],[初期パスワード]])</f>
        <v>14</v>
      </c>
    </row>
    <row r="18" spans="1:14" x14ac:dyDescent="0.55000000000000004">
      <c r="A18">
        <v>15</v>
      </c>
      <c r="B18" t="s">
        <v>54</v>
      </c>
      <c r="C18" t="s">
        <v>53</v>
      </c>
      <c r="D18" t="str">
        <f>UPPER(テーブル1[[#This Row],[名（ローマ字）]])</f>
        <v>NISHIO NISHIO</v>
      </c>
      <c r="E18" t="s">
        <v>52</v>
      </c>
      <c r="F18" t="str">
        <f>LEFT(テーブル1[[#This Row],[生年月日]],4)</f>
        <v>1953</v>
      </c>
      <c r="G18" t="str">
        <f>MID(テーブル1[[#This Row],[生年月日]],5,2)</f>
        <v>06</v>
      </c>
      <c r="H18" t="str">
        <f>RIGHT(テーブル1[[#This Row],[生年月日]],2)</f>
        <v>06</v>
      </c>
      <c r="I18" t="s">
        <v>34</v>
      </c>
      <c r="J18" t="s">
        <v>51</v>
      </c>
      <c r="K18" t="str">
        <f>LOWER(テーブル1[[#This Row],[登録メールアドレス]])</f>
        <v>nishio_yoshiaki@example.co.jp</v>
      </c>
      <c r="L18">
        <v>384</v>
      </c>
      <c r="M18" t="str">
        <f>_xlfn.CONCAT("p",テーブル1[[#This Row],[生年月日]],テーブル1[[#This Row],[血液型]],"-",テーブル1[[#This Row],[乱数]])</f>
        <v>p19530606A-384</v>
      </c>
      <c r="N18">
        <f>LEN(テーブル1[[#This Row],[初期パスワード]])</f>
        <v>14</v>
      </c>
    </row>
    <row r="19" spans="1:14" x14ac:dyDescent="0.55000000000000004">
      <c r="A19">
        <v>16</v>
      </c>
      <c r="B19" t="s">
        <v>50</v>
      </c>
      <c r="C19" t="s">
        <v>49</v>
      </c>
      <c r="D19" t="str">
        <f>UPPER(テーブル1[[#This Row],[名（ローマ字）]])</f>
        <v>USAMI YUUKI</v>
      </c>
      <c r="E19" t="s">
        <v>48</v>
      </c>
      <c r="F19" t="str">
        <f>LEFT(テーブル1[[#This Row],[生年月日]],4)</f>
        <v>1986</v>
      </c>
      <c r="G19" t="str">
        <f>MID(テーブル1[[#This Row],[生年月日]],5,2)</f>
        <v>08</v>
      </c>
      <c r="H19" t="str">
        <f>RIGHT(テーブル1[[#This Row],[生年月日]],2)</f>
        <v>02</v>
      </c>
      <c r="I19" t="s">
        <v>34</v>
      </c>
      <c r="J19" t="s">
        <v>47</v>
      </c>
      <c r="K19" t="str">
        <f>LOWER(テーブル1[[#This Row],[登録メールアドレス]])</f>
        <v>yuuki_usami@example.net</v>
      </c>
      <c r="L19">
        <v>846</v>
      </c>
      <c r="M19" t="str">
        <f>_xlfn.CONCAT("p",テーブル1[[#This Row],[生年月日]],テーブル1[[#This Row],[血液型]],"-",テーブル1[[#This Row],[乱数]])</f>
        <v>p19860802A-846</v>
      </c>
      <c r="N19">
        <f>LEN(テーブル1[[#This Row],[初期パスワード]])</f>
        <v>14</v>
      </c>
    </row>
    <row r="20" spans="1:14" x14ac:dyDescent="0.55000000000000004">
      <c r="A20">
        <v>17</v>
      </c>
      <c r="B20" t="s">
        <v>46</v>
      </c>
      <c r="C20" t="s">
        <v>45</v>
      </c>
      <c r="D20" t="str">
        <f>UPPER(テーブル1[[#This Row],[名（ローマ字）]])</f>
        <v>HIROSAWA MIHO</v>
      </c>
      <c r="E20" t="s">
        <v>44</v>
      </c>
      <c r="F20" t="str">
        <f>LEFT(テーブル1[[#This Row],[生年月日]],4)</f>
        <v>1949</v>
      </c>
      <c r="G20" t="str">
        <f>MID(テーブル1[[#This Row],[生年月日]],5,2)</f>
        <v>10</v>
      </c>
      <c r="H20" t="str">
        <f>RIGHT(テーブル1[[#This Row],[生年月日]],2)</f>
        <v>04</v>
      </c>
      <c r="I20" t="s">
        <v>39</v>
      </c>
      <c r="J20" t="s">
        <v>43</v>
      </c>
      <c r="K20" t="str">
        <f>LOWER(テーブル1[[#This Row],[登録メールアドレス]])</f>
        <v>hirosawa104@example.jp</v>
      </c>
      <c r="L20">
        <v>58</v>
      </c>
      <c r="M20" t="str">
        <f>_xlfn.CONCAT("p",テーブル1[[#This Row],[生年月日]],テーブル1[[#This Row],[血液型]],"-",テーブル1[[#This Row],[乱数]])</f>
        <v>p19491004O-58</v>
      </c>
      <c r="N20">
        <f>LEN(テーブル1[[#This Row],[初期パスワード]])</f>
        <v>13</v>
      </c>
    </row>
    <row r="21" spans="1:14" x14ac:dyDescent="0.55000000000000004">
      <c r="A21">
        <v>18</v>
      </c>
      <c r="B21" t="s">
        <v>42</v>
      </c>
      <c r="C21" t="s">
        <v>41</v>
      </c>
      <c r="D21" t="str">
        <f>UPPER(テーブル1[[#This Row],[名（ローマ字）]])</f>
        <v>SAKO ATSUSHI</v>
      </c>
      <c r="E21" t="s">
        <v>40</v>
      </c>
      <c r="F21" t="str">
        <f>LEFT(テーブル1[[#This Row],[生年月日]],4)</f>
        <v>1982</v>
      </c>
      <c r="G21" t="str">
        <f>MID(テーブル1[[#This Row],[生年月日]],5,2)</f>
        <v>10</v>
      </c>
      <c r="H21" t="str">
        <f>RIGHT(テーブル1[[#This Row],[生年月日]],2)</f>
        <v>11</v>
      </c>
      <c r="I21" t="s">
        <v>39</v>
      </c>
      <c r="J21" t="s">
        <v>38</v>
      </c>
      <c r="K21" t="str">
        <f>LOWER(テーブル1[[#This Row],[登録メールアドレス]])</f>
        <v>sako1011@example.org</v>
      </c>
      <c r="L21">
        <v>656</v>
      </c>
      <c r="M21" t="str">
        <f>_xlfn.CONCAT("p",テーブル1[[#This Row],[生年月日]],テーブル1[[#This Row],[血液型]],"-",テーブル1[[#This Row],[乱数]])</f>
        <v>p19821011O-656</v>
      </c>
      <c r="N21">
        <f>LEN(テーブル1[[#This Row],[初期パスワード]])</f>
        <v>14</v>
      </c>
    </row>
    <row r="22" spans="1:14" x14ac:dyDescent="0.55000000000000004">
      <c r="A22">
        <v>19</v>
      </c>
      <c r="B22" t="s">
        <v>37</v>
      </c>
      <c r="C22" t="s">
        <v>36</v>
      </c>
      <c r="D22" t="str">
        <f>UPPER(テーブル1[[#This Row],[名（ローマ字）]])</f>
        <v>KUDOU GOUTAROU</v>
      </c>
      <c r="E22" t="s">
        <v>35</v>
      </c>
      <c r="F22" t="str">
        <f>LEFT(テーブル1[[#This Row],[生年月日]],4)</f>
        <v>1955</v>
      </c>
      <c r="G22" t="str">
        <f>MID(テーブル1[[#This Row],[生年月日]],5,2)</f>
        <v>11</v>
      </c>
      <c r="H22" t="str">
        <f>RIGHT(テーブル1[[#This Row],[生年月日]],2)</f>
        <v>26</v>
      </c>
      <c r="I22" t="s">
        <v>34</v>
      </c>
      <c r="J22" t="s">
        <v>33</v>
      </c>
      <c r="K22" t="str">
        <f>LOWER(テーブル1[[#This Row],[登録メールアドレス]])</f>
        <v>goutaroukudou@example.net</v>
      </c>
      <c r="L22">
        <v>232</v>
      </c>
      <c r="M22" t="str">
        <f>_xlfn.CONCAT("p",テーブル1[[#This Row],[生年月日]],テーブル1[[#This Row],[血液型]],"-",テーブル1[[#This Row],[乱数]])</f>
        <v>p19551126A-232</v>
      </c>
      <c r="N22">
        <f>LEN(テーブル1[[#This Row],[初期パスワード]])</f>
        <v>14</v>
      </c>
    </row>
    <row r="23" spans="1:14" x14ac:dyDescent="0.55000000000000004">
      <c r="A23">
        <v>20</v>
      </c>
      <c r="B23" t="s">
        <v>32</v>
      </c>
      <c r="C23" t="s">
        <v>31</v>
      </c>
      <c r="D23" t="str">
        <f>UPPER(テーブル1[[#This Row],[名（ローマ字）]])</f>
        <v>KATAYAMA TAKASHI</v>
      </c>
      <c r="E23" t="s">
        <v>30</v>
      </c>
      <c r="F23" t="str">
        <f>LEFT(テーブル1[[#This Row],[生年月日]],4)</f>
        <v>1963</v>
      </c>
      <c r="G23" t="str">
        <f>MID(テーブル1[[#This Row],[生年月日]],5,2)</f>
        <v>10</v>
      </c>
      <c r="H23" t="str">
        <f>RIGHT(テーブル1[[#This Row],[生年月日]],2)</f>
        <v>31</v>
      </c>
      <c r="I23" t="s">
        <v>29</v>
      </c>
      <c r="J23" t="s">
        <v>28</v>
      </c>
      <c r="K23" t="str">
        <f>LOWER(テーブル1[[#This Row],[登録メールアドレス]])</f>
        <v>takashikatayama@example.org</v>
      </c>
      <c r="L23">
        <v>509</v>
      </c>
      <c r="M23" t="str">
        <f>_xlfn.CONCAT("p",テーブル1[[#This Row],[生年月日]],テーブル1[[#This Row],[血液型]],"-",テーブル1[[#This Row],[乱数]])</f>
        <v>p19631031B-509</v>
      </c>
      <c r="N23">
        <f>LEN(テーブル1[[#This Row],[初期パスワード]])</f>
        <v>14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前期試験結果</vt:lpstr>
      <vt:lpstr>会員名簿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本間　千裕（SBCr　&amp;IDEA編集部）</cp:lastModifiedBy>
  <dcterms:created xsi:type="dcterms:W3CDTF">2026-02-12T10:51:02Z</dcterms:created>
  <dcterms:modified xsi:type="dcterms:W3CDTF">2026-02-26T05:22:32Z</dcterms:modified>
</cp:coreProperties>
</file>